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7520" windowHeight="1273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G38" i="3" l="1"/>
  <c r="H38" i="3"/>
  <c r="D39" i="3"/>
  <c r="D38" i="3" s="1"/>
  <c r="E39" i="3"/>
  <c r="E38" i="3" s="1"/>
  <c r="F38" i="3" l="1"/>
  <c r="F39" i="3"/>
  <c r="I45" i="3"/>
  <c r="D45" i="3"/>
  <c r="J19" i="3" l="1"/>
  <c r="N12" i="3" l="1"/>
  <c r="M12" i="3"/>
  <c r="L12" i="3"/>
  <c r="K12" i="3"/>
  <c r="H12" i="3"/>
  <c r="G12" i="3"/>
  <c r="N19" i="3"/>
  <c r="N43" i="3" s="1"/>
  <c r="M19" i="3"/>
  <c r="L19" i="3"/>
  <c r="K19" i="3"/>
  <c r="H19" i="3"/>
  <c r="G19" i="3"/>
  <c r="N45" i="3"/>
  <c r="M45" i="3"/>
  <c r="L45" i="3"/>
  <c r="K45" i="3"/>
  <c r="H45" i="3"/>
  <c r="G45" i="3"/>
  <c r="I12" i="3"/>
  <c r="D12" i="3" s="1"/>
  <c r="N35" i="3"/>
  <c r="M35" i="3"/>
  <c r="L35" i="3"/>
  <c r="K35" i="3"/>
  <c r="J35" i="3"/>
  <c r="I35" i="3"/>
  <c r="M43" i="3" l="1"/>
  <c r="L43" i="3"/>
  <c r="K43" i="3"/>
  <c r="G43" i="3"/>
  <c r="G51" i="3" l="1"/>
  <c r="H43" i="3"/>
  <c r="H51" i="3" l="1"/>
  <c r="F46" i="3"/>
  <c r="D50" i="3" l="1"/>
  <c r="I19" i="3"/>
  <c r="I43" i="3" s="1"/>
  <c r="D43" i="3" s="1"/>
  <c r="D51" i="3" l="1"/>
  <c r="J12" i="3"/>
  <c r="J43" i="3" s="1"/>
  <c r="E43" i="3" s="1"/>
  <c r="F43" i="3" s="1"/>
  <c r="J45" i="3" l="1"/>
  <c r="J50" i="3" l="1"/>
  <c r="E22" i="3"/>
  <c r="E21" i="3"/>
  <c r="E20" i="3"/>
  <c r="D15" i="3"/>
  <c r="F15" i="3" s="1"/>
  <c r="D13" i="3"/>
  <c r="F13" i="3" s="1"/>
  <c r="E19" i="3" l="1"/>
  <c r="F20" i="3"/>
  <c r="D19" i="3"/>
  <c r="F22" i="3"/>
  <c r="E45" i="3"/>
  <c r="F45" i="3" s="1"/>
  <c r="E12" i="3"/>
  <c r="F12" i="3" s="1"/>
  <c r="I50" i="3"/>
  <c r="J51" i="3"/>
  <c r="F19" i="3" l="1"/>
  <c r="E50" i="3"/>
  <c r="F50" i="3" s="1"/>
  <c r="I51" i="3"/>
  <c r="E51" i="3" l="1"/>
  <c r="F51" i="3" s="1"/>
</calcChain>
</file>

<file path=xl/sharedStrings.xml><?xml version="1.0" encoding="utf-8"?>
<sst xmlns="http://schemas.openxmlformats.org/spreadsheetml/2006/main" count="160" uniqueCount="107">
  <si>
    <t>факт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</si>
  <si>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</si>
  <si>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</si>
  <si>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</si>
  <si>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</si>
  <si>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</si>
  <si>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</si>
  <si>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</si>
  <si>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</si>
  <si>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</si>
  <si>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</si>
  <si>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</si>
  <si>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</si>
  <si>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</si>
  <si>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</si>
  <si>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</si>
  <si>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</si>
  <si>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</si>
  <si>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</si>
  <si>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</si>
  <si>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</si>
  <si>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</si>
  <si>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</si>
  <si>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</si>
  <si>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</si>
  <si>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</si>
  <si>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</si>
  <si>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</si>
  <si>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</si>
  <si>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</si>
  <si>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</si>
  <si>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</si>
  <si>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</si>
  <si>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</si>
  <si>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</si>
  <si>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</si>
  <si>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</si>
  <si>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план 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</si>
  <si>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</si>
  <si>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</si>
  <si>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</si>
  <si>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</si>
  <si>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</si>
  <si>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</si>
  <si>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</si>
  <si>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Управление по регулированию тарифов и энергосбережению Пензенской области</t>
  </si>
  <si>
    <t>Министерство культуры и туризма Пензенской области</t>
  </si>
  <si>
    <t>1.3.1.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</si>
  <si>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</si>
  <si>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1.1.4.</t>
  </si>
  <si>
    <t>Региональный проект «Системные меры по повышению производительности труда» (Н07-1)</t>
  </si>
  <si>
    <t>Региональный проект «Адресная поддержка повышения производительности труда на предприятиях» (Н07-2)</t>
  </si>
  <si>
    <t>1.4.1.</t>
  </si>
  <si>
    <t>1.4.</t>
  </si>
  <si>
    <t>1.5.</t>
  </si>
  <si>
    <t>1.5.1.</t>
  </si>
  <si>
    <t>1.5.2.</t>
  </si>
  <si>
    <t>1.3.</t>
  </si>
  <si>
    <t>Основное мероприятие "Развитие базы промышленности строительныхх материалов Пензенской области"</t>
  </si>
  <si>
    <t>1.3.2.</t>
  </si>
  <si>
    <t xml:space="preserve">Мероприятие  1.1.2.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</si>
  <si>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 xml:space="preserve">Мероприятие  1.1.3.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</si>
  <si>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>Мероприятие 1.1.4. "Предоставление субсидий организациям, созданным общественными объединениями инвалидов на возмещение части затрат, связанных с оплатой услуг теплоснабжения и электроснабжения"</t>
  </si>
  <si>
    <t>Мероприятие 1.2.1. "Организация и проведение областного конкурса профессионального мастерства "Лучший по профессии"</t>
  </si>
  <si>
    <t>Мероприятие 1.2.2. "Оказание методической поддержки предприятиям в реализации инвестиционных проектов"</t>
  </si>
  <si>
    <t>Мероприятие 1.2.3. "Организация и проведение ежегодного областного конкурса за звание "Лучшее промышленное предприятие Пензенской области"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</si>
  <si>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</si>
  <si>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из них) на региональный рынок»</t>
  </si>
  <si>
    <t xml:space="preserve">Мероприятие1.4.1. «Внедрение основ бережливого производства и системных методов непрерывного совершенствования процессов» </t>
  </si>
  <si>
    <t>Мероприятие 1.5.1. «Предоставление субсидии в форме имущественного взноса некоммерческой организации «Фонд развития промышленности Пензенской области» на достижение результатов национального проекта «Производительность труда и поддержка занятости»</t>
  </si>
  <si>
    <t>Мероприятие 1.5.2. «Проведение обучений основам бережливого производства и системным методам непрерывного совершенствования процессов»</t>
  </si>
  <si>
    <t xml:space="preserve">IV квартал      Количество получателей государственной поддержки, ед.
</t>
  </si>
  <si>
    <t>II-IV квартал   Количество номинаций -отраслей промышленности, ед.</t>
  </si>
  <si>
    <t>II-IV квартал Количество проведенных мероприятий, ед.</t>
  </si>
  <si>
    <t>II-IV квартал  Количество публикаций с информацией о выпускаемых композиционных материалов, ед.</t>
  </si>
  <si>
    <t>I-IV квартал          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</si>
  <si>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>I-IV квартал      Количество выставок с участием пензенских товаропроизводителей, ед.</t>
  </si>
  <si>
    <t>Министерство промышленности и инновационной политики Пензенской области</t>
  </si>
  <si>
    <t xml:space="preserve">Министерство промышленности и инновационной политики Пензенской области,
Департамент государственного имущества Пензенской области </t>
  </si>
  <si>
    <t>Министерство промышленности и  инновационной политики Пензенской области</t>
  </si>
  <si>
    <t>Министерство промышленности  и инновационной политики Пензенской области</t>
  </si>
  <si>
    <t>I-IV квартал Количество предприятий-участников , внедряющих мероприятия регионального проекта, ед.</t>
  </si>
  <si>
    <t xml:space="preserve">III-IV квартал         Количество получателей государственной поддержки, ед.   
</t>
  </si>
  <si>
    <t>IV квартал             Количество предприятий, ед</t>
  </si>
  <si>
    <t>III -IV квартал Создание потоков-образцов (оптимизирование производственных вспомогательных процессов) на предприятиях, усл.ед.</t>
  </si>
  <si>
    <t>I-IV квартал          Количество обученных сотрудников предприятий-участников , внедряющих мероприятия регионального проекта, чел.</t>
  </si>
  <si>
    <t xml:space="preserve"> 
</t>
  </si>
  <si>
    <t xml:space="preserve">I-IV квартал      Количество выданных займов субъектам деятельности в сфере промышленности, ед.
</t>
  </si>
  <si>
    <t xml:space="preserve">В апреле 2020 года подведены итоги Конкурса среди крупных и средних предприятий, независимо от организационно-правовых форм и форм собственности, с численностью более 100 человек. 
По итогам конкурса Диплом 1 степени получили коллективы предприятий: АО «Пензенский научно-исследовательский электротехнический институт», АО «Белинсксельмаш», ООО «Маякпринт», ООО «Ванюшкины сладости». Диплом 2 степени - АО «Нижнеломовский электромеханический, ОАО «Пензкомпрессормаш», SV- Мебель, ЗАО «Исток». Диплом 3 степени - ООО НПП «Сенсор», АО «Пензадизельмаш», ООО «СМЦ», ООО «Невский кондитер «Белинский». 
Информация о предприятиях и передовиках производства размещены на областной Доске Почета 12.06.2020 года. 
</t>
  </si>
  <si>
    <t>государственной программы Пензенской области "Развитие промышленности в Пензенской области и повышение ее конкурентоспособности "</t>
  </si>
  <si>
    <t>Подпрограмма 2 "Обеспечение проведения единой государственной политики в сфере промышленности "</t>
  </si>
  <si>
    <t>III квартал            Приобретение ценных призов для победителей конкурсов, ед.     Количество номинаций отраслевых конкурсов, ед.</t>
  </si>
  <si>
    <t xml:space="preserve">В 2020 году областной конкурс проведен по 2 номинациям. Определены победители отраслевых конкурсов «Лучший штукатур-маляр» и «Лучший машинист асфальтоукладчика».  Приобретены и вручены 6 ценных призов для победителей конкурса: 
за 1 место - автомобили, 2 место - телевизоры, 3 место - ноутбуки.
Награждение победителей конкурса с участием Губернатора Пензенской области И.А. Белозерцева состоялось 4 сентября 2020 года. 
 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</si>
  <si>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области"</t>
  </si>
  <si>
    <t xml:space="preserve">В период с 01.04.2020 по 30.04.2020, с  01.07.2020 по 30.07.2020, с  01.10.2020 по 30.10.2020 осуществлялся прием заявок на предоставление субсидии на оплату фактически понесенных затрат на теплоснабжение и электроснабжение. По итогам приема ни одной заявки не поступило.
  </t>
  </si>
  <si>
    <t>Информация о выпускаемых композиционных материалах размещена на портале инноваторов Пензенской области</t>
  </si>
  <si>
    <r>
      <t>В 2020 году Министерством осуществлялось сопровождение инвестиционных проектов: ООО «Маякпринт» в феврале запущена линия по производству комбинированных обоев, стоимостью 325,0 млн рублей (20 рабочих мест); ООО «Тарос» в апреле открыто предприятие по производству гофрокартона, стоимость проекта 41,0 млн руб.(40 рабочих мест); АО «ПО «Электроприбор» реализован проект по реконструкции и вводу автомонтажного корпуса площадью более 5,5 тысяч кв.м. стоимостью 300 млн рублей; ООО «Кузнецкий технопарк» запущена вторая очередь проекта по созданию матрасного производства  стоимостью 1,6 млрд руб. (120 рабочих мест).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</si>
  <si>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Между Минэкономразвития России и Правительством Пензенской области заключено Соглашение (№ 139-17-2019-024 от 18.06.2019) о предоставлении межбюджетного трансферта из федерального бюджета бюджету Пензенской области на достижение результатов нацпроекта в объеме в 2020 году -  29680,4 тыс.руб. В 2020 году средства направлены на обеспечение деятельности "Регионального центра компетенций в сфере производительности труда". В рамках Соглашения на предприятиях-участниках национального проекта, внедряющих мероприятия национального проекта самостоятельно создано 3 потока-образца, 
из них 2 потока-образца на АО «ФНПЦ» ПО «Старт им. М.В. Проценко» и 1 поток-образец на  АО «Пензтяжпромарматура».
</t>
  </si>
  <si>
    <t xml:space="preserve">Организована работа с предприятиями по их вовлечению в реализацию проекта. С момента начала реализации проекта Минпромом Пензенской области с 39 предприятиями -участниками  проекта подписаны соглашения о взаимодействии при реализации мероприятий национального проекта «Производительность труда и поддержка занятости». 
</t>
  </si>
  <si>
    <t>С целью взаимодействия предприятий стройиндустрии с промышленными предприятиями региона на территории МТРК «Коллаж» функционирует постоянно действующая выставка деревянного малоэтажного домостроения производителей Пензенской области.  Между предприятиям ООО "СВАР" и предприятиями стройиндустрии заключены контракты на поставку оборудования.</t>
  </si>
  <si>
    <t>Ввиду значительного снижения предпринимательской активности (производственная и коммерческая деятельность была приостановлена) в связи с эпидемиологической ситуацией в стране, увеличением числа нерабочих дней и ограничением доступа посторонних лиц на хозяйствующие субъекты (в том числе экспертов Федерального и Регионального центров компетенций в сфере производительности труда) при освоении средств федерального бюджета по мероприятию  сложилась экономия в размере 2 608,5 тыс. рублей.</t>
  </si>
  <si>
    <t xml:space="preserve">По итогам 2020 года проведено 8 мероприятий, в том числе по вопросам импортозамещения промышленной продукции и  привлечения инвестиций в промышленность Пензенской области.
</t>
  </si>
  <si>
    <t>Пензенские предприятия приняли участие в 21 выставочном мероприятии.</t>
  </si>
  <si>
    <t>за   2020 год</t>
  </si>
  <si>
    <t xml:space="preserve">По итогам  2020 года предусмотренные Фонду развития промышленности Пензенской области бюджетные средства в размере 194,725 млн. рублей освоены в полном объеме. Займы предоставлены ООО «Мастер-ПАК» (30,0млн рублей), АО «ПО «Электроприбор» (26,0 млн рублей) и АО«Корпорация развития Пензенской области»  (2 займа на общую сумму 144,7 млн рублей)
</t>
  </si>
  <si>
    <t xml:space="preserve">По итогам  2020 года под управлением РЦК на учебной площадке "Фабрика процессов" обучено 232 сотрудника 7 предприятий участников и 1 вуза. Экспертами РЦК проведено обучение 130 сотрудников предприятий.
</t>
  </si>
  <si>
    <t xml:space="preserve">В 2020 году субсидии предназначены для  субъектов деятельности в сфере промышленности, осуществляющих производство в легкой, текстильной, кондитерской, стекольной промышленности и производство безалкогольных напитков и минеральных вод на территории Пензенской области, на возмещение части затрат, связанных с приобретением нового оборудования по договору купли-продажи.  Субсидию получили 2 субъекта на общую сумму 3 360,0 тыс. рублей: 
- ООО «Ванюшкины сладости» -  2 000,0 тыс. рублей;
- ЗАО «Исток» - 1 360,0 тыс. рублей.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</si>
</sst>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/>
    </xf>
    <xf numFmtId="3" fontId="2" fillId="2" borderId="1" xfId="0" applyNumberFormat="1" applyFont="1" applyFill="1" applyBorder="1" applyAlignment="1">
      <alignment horizontal="center" vertical="top" wrapText="1"/>
    </xf>
    <xf numFmtId="164" fontId="3" fillId="2" borderId="1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/>
    <xf numFmtId="0" fontId="0" fillId="2" borderId="0" xfId="0" applyFill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3" fillId="2" borderId="5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abSelected="1" view="pageBreakPreview" topLeftCell="C13" zoomScale="86" zoomScaleNormal="80" zoomScaleSheetLayoutView="86" workbookViewId="0">
      <selection activeCell="C18" sqref="C18:S18"/>
    </sheetView>
  </sheetViews>
  <sheetFormatPr defaultRowHeight="15" x14ac:dyDescent="0.25"/>
  <cols>
    <col min="1" max="1" width="8.28515625" style="6" customWidth="1"/>
    <col min="2" max="2" width="35.5703125" style="6" customWidth="1"/>
    <col min="3" max="3" width="19.28515625" style="6" customWidth="1"/>
    <col min="4" max="4" width="14.5703125" style="6" customWidth="1"/>
    <col min="5" max="5" width="9.5703125" style="6" customWidth="1"/>
    <col min="6" max="6" width="10.42578125" style="6" customWidth="1"/>
    <col min="7" max="7" width="8.85546875" style="6" customWidth="1"/>
    <col min="8" max="10" width="9.7109375" style="6" customWidth="1"/>
    <col min="11" max="11" width="7" style="6" customWidth="1"/>
    <col min="12" max="12" width="9.42578125" style="6" customWidth="1"/>
    <col min="13" max="13" width="7.140625" style="6" customWidth="1"/>
    <col min="14" max="14" width="7.7109375" style="6" customWidth="1"/>
    <col min="15" max="15" width="16.85546875" style="6" customWidth="1"/>
    <col min="16" max="16" width="5.85546875" style="6" customWidth="1"/>
    <col min="17" max="17" width="6.42578125" style="6" customWidth="1"/>
    <col min="18" max="18" width="70" style="6" customWidth="1"/>
    <col min="19" max="19" width="16.140625" style="6" customWidth="1"/>
    <col min="20" max="16384" width="9.140625" style="6"/>
  </cols>
  <sheetData>
    <row r="1" spans="1:19" x14ac:dyDescent="0.25">
      <c r="A1" s="49" t="s">
        <v>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x14ac:dyDescent="0.25">
      <c r="A2" s="50" t="s">
        <v>20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9" x14ac:dyDescent="0.25">
      <c r="A3" s="50" t="s">
        <v>89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x14ac:dyDescent="0.25">
      <c r="A4" s="50" t="s">
        <v>103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9" x14ac:dyDescent="0.25">
      <c r="A5" s="7"/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9" x14ac:dyDescent="0.25">
      <c r="A6" s="51" t="s">
        <v>41</v>
      </c>
      <c r="B6" s="52" t="s">
        <v>2</v>
      </c>
      <c r="C6" s="55" t="s">
        <v>3</v>
      </c>
      <c r="D6" s="56" t="s">
        <v>31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7" t="s">
        <v>40</v>
      </c>
      <c r="P6" s="63"/>
      <c r="Q6" s="64"/>
      <c r="R6" s="55" t="s">
        <v>4</v>
      </c>
      <c r="S6" s="55" t="s">
        <v>5</v>
      </c>
    </row>
    <row r="7" spans="1:19" x14ac:dyDescent="0.25">
      <c r="A7" s="51"/>
      <c r="B7" s="53"/>
      <c r="C7" s="55"/>
      <c r="D7" s="57" t="s">
        <v>6</v>
      </c>
      <c r="E7" s="58"/>
      <c r="F7" s="59"/>
      <c r="G7" s="56" t="s">
        <v>7</v>
      </c>
      <c r="H7" s="56"/>
      <c r="I7" s="56"/>
      <c r="J7" s="56"/>
      <c r="K7" s="56"/>
      <c r="L7" s="56"/>
      <c r="M7" s="56"/>
      <c r="N7" s="56"/>
      <c r="O7" s="65"/>
      <c r="P7" s="66"/>
      <c r="Q7" s="67"/>
      <c r="R7" s="55"/>
      <c r="S7" s="55"/>
    </row>
    <row r="8" spans="1:19" ht="80.25" customHeight="1" x14ac:dyDescent="0.25">
      <c r="A8" s="51"/>
      <c r="B8" s="53"/>
      <c r="C8" s="55"/>
      <c r="D8" s="60"/>
      <c r="E8" s="61"/>
      <c r="F8" s="62"/>
      <c r="G8" s="55" t="s">
        <v>32</v>
      </c>
      <c r="H8" s="55"/>
      <c r="I8" s="55" t="s">
        <v>33</v>
      </c>
      <c r="J8" s="55"/>
      <c r="K8" s="55" t="s">
        <v>34</v>
      </c>
      <c r="L8" s="55"/>
      <c r="M8" s="55" t="s">
        <v>35</v>
      </c>
      <c r="N8" s="55"/>
      <c r="O8" s="68"/>
      <c r="P8" s="69"/>
      <c r="Q8" s="70"/>
      <c r="R8" s="55"/>
      <c r="S8" s="55"/>
    </row>
    <row r="9" spans="1:19" ht="96" customHeight="1" x14ac:dyDescent="0.25">
      <c r="A9" s="51"/>
      <c r="B9" s="54"/>
      <c r="C9" s="55"/>
      <c r="D9" s="9" t="s">
        <v>8</v>
      </c>
      <c r="E9" s="9" t="s">
        <v>9</v>
      </c>
      <c r="F9" s="9" t="s">
        <v>42</v>
      </c>
      <c r="G9" s="9" t="s">
        <v>8</v>
      </c>
      <c r="H9" s="9" t="s">
        <v>9</v>
      </c>
      <c r="I9" s="9" t="s">
        <v>8</v>
      </c>
      <c r="J9" s="9" t="s">
        <v>9</v>
      </c>
      <c r="K9" s="9" t="s">
        <v>8</v>
      </c>
      <c r="L9" s="9" t="s">
        <v>9</v>
      </c>
      <c r="M9" s="9" t="s">
        <v>8</v>
      </c>
      <c r="N9" s="9" t="s">
        <v>9</v>
      </c>
      <c r="O9" s="9" t="s">
        <v>10</v>
      </c>
      <c r="P9" s="10" t="s">
        <v>37</v>
      </c>
      <c r="Q9" s="9" t="s">
        <v>0</v>
      </c>
      <c r="R9" s="55"/>
      <c r="S9" s="55"/>
    </row>
    <row r="10" spans="1:19" x14ac:dyDescent="0.25">
      <c r="A10" s="11">
        <v>1</v>
      </c>
      <c r="B10" s="11">
        <v>2</v>
      </c>
      <c r="C10" s="1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3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</row>
    <row r="11" spans="1:19" ht="73.5" customHeight="1" x14ac:dyDescent="0.25">
      <c r="A11" s="11">
        <v>1</v>
      </c>
      <c r="B11" s="32" t="s">
        <v>93</v>
      </c>
      <c r="C11" s="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 t="s">
        <v>11</v>
      </c>
      <c r="P11" s="11" t="s">
        <v>11</v>
      </c>
      <c r="Q11" s="11" t="s">
        <v>11</v>
      </c>
      <c r="R11" s="11" t="s">
        <v>11</v>
      </c>
      <c r="S11" s="15"/>
    </row>
    <row r="12" spans="1:19" ht="48" customHeight="1" x14ac:dyDescent="0.25">
      <c r="A12" s="2" t="s">
        <v>12</v>
      </c>
      <c r="B12" s="32" t="s">
        <v>36</v>
      </c>
      <c r="C12" s="27"/>
      <c r="D12" s="17">
        <f>I12</f>
        <v>198085</v>
      </c>
      <c r="E12" s="17">
        <f>J12</f>
        <v>198085</v>
      </c>
      <c r="F12" s="33">
        <f>E12/D12*100</f>
        <v>100</v>
      </c>
      <c r="G12" s="17">
        <f t="shared" ref="G12:H12" si="0">G15+G13+G17</f>
        <v>0</v>
      </c>
      <c r="H12" s="17">
        <f t="shared" si="0"/>
        <v>0</v>
      </c>
      <c r="I12" s="17">
        <f>I15+I13+I17</f>
        <v>198085</v>
      </c>
      <c r="J12" s="17">
        <f>J15+J13</f>
        <v>198085</v>
      </c>
      <c r="K12" s="17">
        <f t="shared" ref="K12:N12" si="1">K15+K13+K17</f>
        <v>0</v>
      </c>
      <c r="L12" s="17">
        <f t="shared" si="1"/>
        <v>0</v>
      </c>
      <c r="M12" s="17">
        <f t="shared" si="1"/>
        <v>0</v>
      </c>
      <c r="N12" s="17">
        <f t="shared" si="1"/>
        <v>0</v>
      </c>
      <c r="O12" s="11" t="s">
        <v>11</v>
      </c>
      <c r="P12" s="17"/>
      <c r="Q12" s="17"/>
      <c r="R12" s="17"/>
      <c r="S12" s="4"/>
    </row>
    <row r="13" spans="1:19" ht="116.25" customHeight="1" x14ac:dyDescent="0.25">
      <c r="A13" s="2" t="s">
        <v>13</v>
      </c>
      <c r="B13" s="3" t="s">
        <v>60</v>
      </c>
      <c r="C13" s="2" t="s">
        <v>77</v>
      </c>
      <c r="D13" s="4">
        <f>I13</f>
        <v>3360</v>
      </c>
      <c r="E13" s="4">
        <v>3360</v>
      </c>
      <c r="F13" s="18">
        <f>E13/D13*100</f>
        <v>100</v>
      </c>
      <c r="G13" s="4">
        <v>0</v>
      </c>
      <c r="H13" s="4">
        <v>0</v>
      </c>
      <c r="I13" s="41">
        <v>3360</v>
      </c>
      <c r="J13" s="41">
        <v>3360</v>
      </c>
      <c r="K13" s="4">
        <v>0</v>
      </c>
      <c r="L13" s="4">
        <v>0</v>
      </c>
      <c r="M13" s="4">
        <v>0</v>
      </c>
      <c r="N13" s="4">
        <v>0</v>
      </c>
      <c r="O13" s="2" t="s">
        <v>82</v>
      </c>
      <c r="P13" s="5">
        <v>2</v>
      </c>
      <c r="Q13" s="5">
        <v>2</v>
      </c>
      <c r="R13" s="45" t="s">
        <v>106</v>
      </c>
      <c r="S13" s="15"/>
    </row>
    <row r="14" spans="1:19" ht="92.25" customHeight="1" x14ac:dyDescent="0.25">
      <c r="A14" s="2"/>
      <c r="B14" s="3" t="s">
        <v>39</v>
      </c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3"/>
    </row>
    <row r="15" spans="1:19" ht="124.5" customHeight="1" x14ac:dyDescent="0.25">
      <c r="A15" s="28" t="s">
        <v>14</v>
      </c>
      <c r="B15" s="3" t="s">
        <v>61</v>
      </c>
      <c r="C15" s="2" t="s">
        <v>78</v>
      </c>
      <c r="D15" s="4">
        <f>G15+I15</f>
        <v>194725</v>
      </c>
      <c r="E15" s="4">
        <v>194725</v>
      </c>
      <c r="F15" s="18">
        <f>E15/D15*100</f>
        <v>100</v>
      </c>
      <c r="G15" s="4">
        <v>0</v>
      </c>
      <c r="H15" s="4">
        <v>0</v>
      </c>
      <c r="I15" s="41">
        <v>194725</v>
      </c>
      <c r="J15" s="41">
        <v>194725</v>
      </c>
      <c r="K15" s="4">
        <v>0</v>
      </c>
      <c r="L15" s="4">
        <v>0</v>
      </c>
      <c r="M15" s="4">
        <v>0</v>
      </c>
      <c r="N15" s="4">
        <v>0</v>
      </c>
      <c r="O15" s="2" t="s">
        <v>87</v>
      </c>
      <c r="P15" s="5">
        <v>4</v>
      </c>
      <c r="Q15" s="5">
        <v>4</v>
      </c>
      <c r="R15" s="45" t="s">
        <v>104</v>
      </c>
      <c r="S15" s="15"/>
    </row>
    <row r="16" spans="1:19" ht="99" customHeight="1" x14ac:dyDescent="0.25">
      <c r="A16" s="2"/>
      <c r="B16" s="3" t="s">
        <v>39</v>
      </c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6"/>
    </row>
    <row r="17" spans="1:19" ht="84" customHeight="1" x14ac:dyDescent="0.25">
      <c r="A17" s="48" t="s">
        <v>49</v>
      </c>
      <c r="B17" s="3" t="s">
        <v>62</v>
      </c>
      <c r="C17" s="48" t="s">
        <v>77</v>
      </c>
      <c r="D17" s="4">
        <v>0</v>
      </c>
      <c r="E17" s="4">
        <v>0</v>
      </c>
      <c r="F17" s="18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8" t="s">
        <v>71</v>
      </c>
      <c r="P17" s="94">
        <v>0</v>
      </c>
      <c r="Q17" s="94">
        <v>0</v>
      </c>
      <c r="R17" s="45" t="s">
        <v>94</v>
      </c>
      <c r="S17" s="47"/>
    </row>
    <row r="18" spans="1:19" ht="102" x14ac:dyDescent="0.25">
      <c r="A18" s="2"/>
      <c r="B18" s="3" t="s">
        <v>39</v>
      </c>
      <c r="C18" s="7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6"/>
    </row>
    <row r="19" spans="1:19" ht="59.25" customHeight="1" x14ac:dyDescent="0.25">
      <c r="A19" s="28" t="s">
        <v>21</v>
      </c>
      <c r="B19" s="32" t="s">
        <v>24</v>
      </c>
      <c r="C19" s="27"/>
      <c r="D19" s="17">
        <f>D20+D21+D22+D23+D24</f>
        <v>1309</v>
      </c>
      <c r="E19" s="17">
        <f>SUM(E20:E24)</f>
        <v>1308.616</v>
      </c>
      <c r="F19" s="33">
        <f>E19/D19*100</f>
        <v>99.970664629488155</v>
      </c>
      <c r="G19" s="17">
        <f t="shared" ref="G19:H19" si="2">G20+G21+G22+G26</f>
        <v>0</v>
      </c>
      <c r="H19" s="17">
        <f t="shared" si="2"/>
        <v>0</v>
      </c>
      <c r="I19" s="17">
        <f>I20+I21+I22+I23+I24</f>
        <v>1309</v>
      </c>
      <c r="J19" s="17">
        <f>J20+J21+J22+J23+J24</f>
        <v>1308.616</v>
      </c>
      <c r="K19" s="17">
        <f t="shared" ref="K19:N19" si="3">K20+K21+K22+K26</f>
        <v>0</v>
      </c>
      <c r="L19" s="17">
        <f t="shared" si="3"/>
        <v>0</v>
      </c>
      <c r="M19" s="17">
        <f t="shared" si="3"/>
        <v>0</v>
      </c>
      <c r="N19" s="17">
        <f t="shared" si="3"/>
        <v>0</v>
      </c>
      <c r="O19" s="11" t="s">
        <v>11</v>
      </c>
      <c r="P19" s="4"/>
      <c r="Q19" s="4"/>
      <c r="R19" s="4" t="s">
        <v>44</v>
      </c>
      <c r="S19" s="15"/>
    </row>
    <row r="20" spans="1:19" ht="68.25" customHeight="1" x14ac:dyDescent="0.25">
      <c r="A20" s="89" t="s">
        <v>22</v>
      </c>
      <c r="B20" s="86" t="s">
        <v>63</v>
      </c>
      <c r="C20" s="2" t="s">
        <v>79</v>
      </c>
      <c r="D20" s="4">
        <v>1109</v>
      </c>
      <c r="E20" s="4">
        <f>H20+J20</f>
        <v>1109</v>
      </c>
      <c r="F20" s="18">
        <f>E20/D20*100</f>
        <v>100</v>
      </c>
      <c r="G20" s="4">
        <v>0</v>
      </c>
      <c r="H20" s="4">
        <v>0</v>
      </c>
      <c r="I20" s="41">
        <v>1109</v>
      </c>
      <c r="J20" s="41">
        <v>1109</v>
      </c>
      <c r="K20" s="4">
        <v>0</v>
      </c>
      <c r="L20" s="4">
        <v>0</v>
      </c>
      <c r="M20" s="4">
        <v>0</v>
      </c>
      <c r="N20" s="4">
        <v>0</v>
      </c>
      <c r="O20" s="82" t="s">
        <v>91</v>
      </c>
      <c r="P20" s="5">
        <v>6</v>
      </c>
      <c r="Q20" s="5">
        <v>6</v>
      </c>
      <c r="R20" s="83" t="s">
        <v>92</v>
      </c>
      <c r="S20" s="77"/>
    </row>
    <row r="21" spans="1:19" ht="43.5" customHeight="1" x14ac:dyDescent="0.25">
      <c r="A21" s="90"/>
      <c r="B21" s="87"/>
      <c r="C21" s="2" t="s">
        <v>29</v>
      </c>
      <c r="D21" s="4">
        <v>0</v>
      </c>
      <c r="E21" s="4">
        <f t="shared" ref="E21" si="4">H21+J21</f>
        <v>0</v>
      </c>
      <c r="F21" s="18">
        <v>0</v>
      </c>
      <c r="G21" s="4">
        <v>0</v>
      </c>
      <c r="H21" s="4">
        <v>0</v>
      </c>
      <c r="I21" s="41">
        <v>0</v>
      </c>
      <c r="J21" s="41">
        <v>0</v>
      </c>
      <c r="K21" s="4">
        <v>0</v>
      </c>
      <c r="L21" s="4">
        <v>0</v>
      </c>
      <c r="M21" s="4">
        <v>0</v>
      </c>
      <c r="N21" s="4">
        <v>0</v>
      </c>
      <c r="O21" s="82"/>
      <c r="P21" s="5">
        <v>0</v>
      </c>
      <c r="Q21" s="5">
        <v>0</v>
      </c>
      <c r="R21" s="84"/>
      <c r="S21" s="78"/>
    </row>
    <row r="22" spans="1:19" ht="58.5" customHeight="1" x14ac:dyDescent="0.25">
      <c r="A22" s="90"/>
      <c r="B22" s="87"/>
      <c r="C22" s="2" t="s">
        <v>30</v>
      </c>
      <c r="D22" s="4">
        <v>200</v>
      </c>
      <c r="E22" s="4">
        <f>J22</f>
        <v>199.61600000000001</v>
      </c>
      <c r="F22" s="18">
        <f t="shared" ref="F22" si="5">E22/D22*100</f>
        <v>99.808000000000007</v>
      </c>
      <c r="G22" s="4">
        <v>0</v>
      </c>
      <c r="H22" s="4">
        <v>0</v>
      </c>
      <c r="I22" s="41">
        <v>200</v>
      </c>
      <c r="J22" s="41">
        <v>199.61600000000001</v>
      </c>
      <c r="K22" s="4">
        <v>0</v>
      </c>
      <c r="L22" s="4">
        <v>0</v>
      </c>
      <c r="M22" s="4">
        <v>0</v>
      </c>
      <c r="N22" s="4">
        <v>0</v>
      </c>
      <c r="O22" s="82"/>
      <c r="P22" s="5">
        <v>2</v>
      </c>
      <c r="Q22" s="5">
        <v>2</v>
      </c>
      <c r="R22" s="84"/>
      <c r="S22" s="78"/>
    </row>
    <row r="23" spans="1:19" ht="73.5" customHeight="1" x14ac:dyDescent="0.25">
      <c r="A23" s="90"/>
      <c r="B23" s="87"/>
      <c r="C23" s="2" t="s">
        <v>45</v>
      </c>
      <c r="D23" s="4">
        <v>0</v>
      </c>
      <c r="E23" s="4">
        <v>0</v>
      </c>
      <c r="F23" s="18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82"/>
      <c r="P23" s="5">
        <v>0</v>
      </c>
      <c r="Q23" s="5">
        <v>0</v>
      </c>
      <c r="R23" s="85"/>
      <c r="S23" s="78"/>
    </row>
    <row r="24" spans="1:19" ht="44.25" customHeight="1" x14ac:dyDescent="0.25">
      <c r="A24" s="91"/>
      <c r="B24" s="88"/>
      <c r="C24" s="2" t="s">
        <v>46</v>
      </c>
      <c r="D24" s="4">
        <v>0</v>
      </c>
      <c r="E24" s="4">
        <v>0</v>
      </c>
      <c r="F24" s="18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29"/>
      <c r="P24" s="5">
        <v>0</v>
      </c>
      <c r="Q24" s="5">
        <v>0</v>
      </c>
      <c r="R24" s="38" t="s">
        <v>86</v>
      </c>
      <c r="S24" s="78"/>
    </row>
    <row r="25" spans="1:19" ht="101.25" customHeight="1" x14ac:dyDescent="0.25">
      <c r="A25" s="2"/>
      <c r="B25" s="3" t="s">
        <v>39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3"/>
    </row>
    <row r="26" spans="1:19" ht="133.5" customHeight="1" x14ac:dyDescent="0.25">
      <c r="A26" s="2" t="s">
        <v>23</v>
      </c>
      <c r="B26" s="3" t="s">
        <v>64</v>
      </c>
      <c r="C26" s="2" t="s">
        <v>77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5" t="s">
        <v>83</v>
      </c>
      <c r="P26" s="5">
        <v>1</v>
      </c>
      <c r="Q26" s="5">
        <v>4</v>
      </c>
      <c r="R26" s="45" t="s">
        <v>96</v>
      </c>
      <c r="S26" s="30"/>
    </row>
    <row r="27" spans="1:19" ht="92.25" customHeight="1" x14ac:dyDescent="0.25">
      <c r="A27" s="2"/>
      <c r="B27" s="3" t="s">
        <v>39</v>
      </c>
      <c r="C27" s="79" t="s">
        <v>43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1"/>
    </row>
    <row r="28" spans="1:19" ht="160.5" customHeight="1" x14ac:dyDescent="0.25">
      <c r="A28" s="2" t="s">
        <v>38</v>
      </c>
      <c r="B28" s="3" t="s">
        <v>65</v>
      </c>
      <c r="C28" s="2" t="s">
        <v>77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5" t="s">
        <v>72</v>
      </c>
      <c r="P28" s="5">
        <v>4</v>
      </c>
      <c r="Q28" s="5">
        <v>4</v>
      </c>
      <c r="R28" s="45" t="s">
        <v>88</v>
      </c>
      <c r="S28" s="15"/>
    </row>
    <row r="29" spans="1:19" ht="102" x14ac:dyDescent="0.25">
      <c r="A29" s="2"/>
      <c r="B29" s="3" t="s">
        <v>39</v>
      </c>
      <c r="C29" s="79" t="s">
        <v>43</v>
      </c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1"/>
    </row>
    <row r="30" spans="1:19" ht="58.5" customHeight="1" x14ac:dyDescent="0.25">
      <c r="A30" s="2" t="s">
        <v>57</v>
      </c>
      <c r="B30" s="32" t="s">
        <v>58</v>
      </c>
      <c r="C30" s="27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36"/>
      <c r="P30" s="36"/>
      <c r="Q30" s="36"/>
      <c r="R30" s="16"/>
      <c r="S30" s="16"/>
    </row>
    <row r="31" spans="1:19" ht="83.25" customHeight="1" x14ac:dyDescent="0.25">
      <c r="A31" s="2" t="s">
        <v>47</v>
      </c>
      <c r="B31" s="3" t="s">
        <v>66</v>
      </c>
      <c r="C31" s="2" t="s">
        <v>80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5" t="s">
        <v>73</v>
      </c>
      <c r="P31" s="42">
        <v>2</v>
      </c>
      <c r="Q31" s="42">
        <v>2</v>
      </c>
      <c r="R31" s="45" t="s">
        <v>99</v>
      </c>
      <c r="S31" s="16"/>
    </row>
    <row r="32" spans="1:19" ht="93.75" customHeight="1" x14ac:dyDescent="0.25">
      <c r="A32" s="2"/>
      <c r="B32" s="3" t="s">
        <v>48</v>
      </c>
      <c r="C32" s="79" t="s">
        <v>43</v>
      </c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1"/>
    </row>
    <row r="33" spans="1:19" ht="99.75" customHeight="1" x14ac:dyDescent="0.25">
      <c r="A33" s="2" t="s">
        <v>59</v>
      </c>
      <c r="B33" s="3" t="s">
        <v>67</v>
      </c>
      <c r="C33" s="2" t="s">
        <v>77</v>
      </c>
      <c r="D33" s="4">
        <v>0</v>
      </c>
      <c r="E33" s="4">
        <v>0</v>
      </c>
      <c r="F33" s="18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5" t="s">
        <v>74</v>
      </c>
      <c r="P33" s="42">
        <v>2</v>
      </c>
      <c r="Q33" s="42">
        <v>2</v>
      </c>
      <c r="R33" s="46" t="s">
        <v>95</v>
      </c>
      <c r="S33" s="16"/>
    </row>
    <row r="34" spans="1:19" ht="90.75" customHeight="1" x14ac:dyDescent="0.25">
      <c r="A34" s="2"/>
      <c r="B34" s="3" t="s">
        <v>48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</row>
    <row r="35" spans="1:19" ht="44.25" customHeight="1" x14ac:dyDescent="0.25">
      <c r="A35" s="2" t="s">
        <v>53</v>
      </c>
      <c r="B35" s="32" t="s">
        <v>50</v>
      </c>
      <c r="C35" s="3"/>
      <c r="D35" s="17">
        <v>0</v>
      </c>
      <c r="E35" s="17">
        <v>0</v>
      </c>
      <c r="F35" s="33">
        <v>0</v>
      </c>
      <c r="G35" s="17">
        <v>0</v>
      </c>
      <c r="H35" s="17">
        <v>0</v>
      </c>
      <c r="I35" s="17">
        <f t="shared" ref="I35:N35" si="6">I39</f>
        <v>0</v>
      </c>
      <c r="J35" s="17">
        <f t="shared" si="6"/>
        <v>0</v>
      </c>
      <c r="K35" s="17">
        <f t="shared" si="6"/>
        <v>0</v>
      </c>
      <c r="L35" s="17">
        <f t="shared" si="6"/>
        <v>0</v>
      </c>
      <c r="M35" s="17">
        <f t="shared" si="6"/>
        <v>0</v>
      </c>
      <c r="N35" s="17">
        <f t="shared" si="6"/>
        <v>0</v>
      </c>
      <c r="O35" s="37"/>
      <c r="P35" s="37"/>
      <c r="Q35" s="37"/>
      <c r="R35" s="17"/>
      <c r="S35" s="36"/>
    </row>
    <row r="36" spans="1:19" ht="110.25" customHeight="1" x14ac:dyDescent="0.25">
      <c r="A36" s="24" t="s">
        <v>52</v>
      </c>
      <c r="B36" s="3" t="s">
        <v>68</v>
      </c>
      <c r="C36" s="2" t="s">
        <v>77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 t="s">
        <v>81</v>
      </c>
      <c r="P36" s="42">
        <v>35</v>
      </c>
      <c r="Q36" s="42">
        <v>39</v>
      </c>
      <c r="R36" s="45" t="s">
        <v>98</v>
      </c>
      <c r="S36" s="16"/>
    </row>
    <row r="37" spans="1:19" ht="99" customHeight="1" x14ac:dyDescent="0.25">
      <c r="A37" s="40"/>
      <c r="B37" s="3" t="s">
        <v>48</v>
      </c>
      <c r="C37" s="74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</row>
    <row r="38" spans="1:19" ht="62.25" customHeight="1" x14ac:dyDescent="0.25">
      <c r="A38" s="2" t="s">
        <v>54</v>
      </c>
      <c r="B38" s="32" t="s">
        <v>51</v>
      </c>
      <c r="C38" s="3"/>
      <c r="D38" s="41">
        <f>D39+D41</f>
        <v>29680.400000000001</v>
      </c>
      <c r="E38" s="41">
        <f>E39+E41</f>
        <v>27071.86</v>
      </c>
      <c r="F38" s="43">
        <f>E38/D38*100</f>
        <v>91.211237045322832</v>
      </c>
      <c r="G38" s="41">
        <f>G39+G41</f>
        <v>29680.400000000001</v>
      </c>
      <c r="H38" s="41">
        <f>H39+H41</f>
        <v>27071.86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5"/>
      <c r="P38" s="5"/>
      <c r="Q38" s="5"/>
      <c r="R38" s="4"/>
      <c r="S38" s="16"/>
    </row>
    <row r="39" spans="1:19" ht="153" customHeight="1" x14ac:dyDescent="0.25">
      <c r="A39" s="2" t="s">
        <v>55</v>
      </c>
      <c r="B39" s="3" t="s">
        <v>69</v>
      </c>
      <c r="C39" s="2" t="s">
        <v>77</v>
      </c>
      <c r="D39" s="41">
        <f>G39</f>
        <v>29680.400000000001</v>
      </c>
      <c r="E39" s="41">
        <f>H39</f>
        <v>27071.86</v>
      </c>
      <c r="F39" s="43">
        <f t="shared" ref="F39" si="7">E39/D39*100</f>
        <v>91.211237045322832</v>
      </c>
      <c r="G39" s="41">
        <v>29680.400000000001</v>
      </c>
      <c r="H39" s="41">
        <v>27071.86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5" t="s">
        <v>84</v>
      </c>
      <c r="P39" s="42">
        <v>3</v>
      </c>
      <c r="Q39" s="42">
        <v>3</v>
      </c>
      <c r="R39" s="45" t="s">
        <v>97</v>
      </c>
      <c r="S39" s="16"/>
    </row>
    <row r="40" spans="1:19" ht="95.25" customHeight="1" x14ac:dyDescent="0.25">
      <c r="A40" s="40"/>
      <c r="B40" s="3" t="s">
        <v>48</v>
      </c>
      <c r="C40" s="74" t="s">
        <v>100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6"/>
    </row>
    <row r="41" spans="1:19" ht="140.25" customHeight="1" x14ac:dyDescent="0.25">
      <c r="A41" s="2" t="s">
        <v>56</v>
      </c>
      <c r="B41" s="3" t="s">
        <v>70</v>
      </c>
      <c r="C41" s="2" t="s">
        <v>77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5" t="s">
        <v>85</v>
      </c>
      <c r="P41" s="42">
        <v>80</v>
      </c>
      <c r="Q41" s="42">
        <v>362</v>
      </c>
      <c r="R41" s="45" t="s">
        <v>105</v>
      </c>
      <c r="S41" s="16"/>
    </row>
    <row r="42" spans="1:19" ht="96.75" customHeight="1" x14ac:dyDescent="0.25">
      <c r="A42" s="40"/>
      <c r="B42" s="3" t="s">
        <v>48</v>
      </c>
      <c r="C42" s="74" t="s">
        <v>43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6"/>
    </row>
    <row r="43" spans="1:19" ht="15.75" x14ac:dyDescent="0.25">
      <c r="A43" s="92" t="s">
        <v>15</v>
      </c>
      <c r="B43" s="93"/>
      <c r="C43" s="25" t="s">
        <v>11</v>
      </c>
      <c r="D43" s="34">
        <f>SUM(G43,I43)</f>
        <v>229074.4</v>
      </c>
      <c r="E43" s="34">
        <f>SUM(H43,J43)</f>
        <v>226465.47600000002</v>
      </c>
      <c r="F43" s="35">
        <f t="shared" ref="F43" si="8">E43/D43*100</f>
        <v>98.861101895279447</v>
      </c>
      <c r="G43" s="34">
        <f>G39</f>
        <v>29680.400000000001</v>
      </c>
      <c r="H43" s="34">
        <f>H39</f>
        <v>27071.86</v>
      </c>
      <c r="I43" s="34">
        <f t="shared" ref="I43:N43" si="9">I12+I19</f>
        <v>199394</v>
      </c>
      <c r="J43" s="34">
        <f t="shared" si="9"/>
        <v>199393.61600000001</v>
      </c>
      <c r="K43" s="34">
        <f t="shared" si="9"/>
        <v>0</v>
      </c>
      <c r="L43" s="34">
        <f t="shared" si="9"/>
        <v>0</v>
      </c>
      <c r="M43" s="34">
        <f t="shared" si="9"/>
        <v>0</v>
      </c>
      <c r="N43" s="34">
        <f t="shared" si="9"/>
        <v>0</v>
      </c>
      <c r="O43" s="34" t="s">
        <v>11</v>
      </c>
      <c r="P43" s="34" t="s">
        <v>11</v>
      </c>
      <c r="Q43" s="34" t="s">
        <v>11</v>
      </c>
      <c r="R43" s="31"/>
      <c r="S43" s="15"/>
    </row>
    <row r="44" spans="1:19" ht="45.75" customHeight="1" x14ac:dyDescent="0.25">
      <c r="A44" s="27">
        <v>2</v>
      </c>
      <c r="B44" s="32" t="s">
        <v>90</v>
      </c>
      <c r="C44" s="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 t="s">
        <v>11</v>
      </c>
      <c r="P44" s="11" t="s">
        <v>11</v>
      </c>
      <c r="Q44" s="11" t="s">
        <v>11</v>
      </c>
      <c r="R44" s="11"/>
      <c r="S44" s="15"/>
    </row>
    <row r="45" spans="1:19" ht="230.25" customHeight="1" x14ac:dyDescent="0.25">
      <c r="A45" s="2" t="s">
        <v>16</v>
      </c>
      <c r="B45" s="32" t="s">
        <v>25</v>
      </c>
      <c r="C45" s="27"/>
      <c r="D45" s="17">
        <f>SUM(D46:D49)</f>
        <v>30193.63</v>
      </c>
      <c r="E45" s="17">
        <f>SUM(E46:E48)</f>
        <v>30185.19</v>
      </c>
      <c r="F45" s="33">
        <f t="shared" ref="F45" si="10">E45/D45*100</f>
        <v>99.972047084103494</v>
      </c>
      <c r="G45" s="17">
        <f>SUM(G46:G48)</f>
        <v>0</v>
      </c>
      <c r="H45" s="17">
        <f>SUM(H46:H48)</f>
        <v>0</v>
      </c>
      <c r="I45" s="17">
        <f>SUM(I46:I49)</f>
        <v>30193.63</v>
      </c>
      <c r="J45" s="17">
        <f>SUM(J46:J48)</f>
        <v>30185.19</v>
      </c>
      <c r="K45" s="17">
        <f>SUM(K46:K48)</f>
        <v>0</v>
      </c>
      <c r="L45" s="17">
        <f>SUM(L46:L48)</f>
        <v>0</v>
      </c>
      <c r="M45" s="17">
        <f>SUM(M46:M48)</f>
        <v>0</v>
      </c>
      <c r="N45" s="17">
        <f>SUM(N46:N48)</f>
        <v>0</v>
      </c>
      <c r="O45" s="11" t="s">
        <v>11</v>
      </c>
      <c r="P45" s="4"/>
      <c r="Q45" s="4"/>
      <c r="R45" s="39"/>
      <c r="S45" s="15"/>
    </row>
    <row r="46" spans="1:19" ht="198.75" customHeight="1" x14ac:dyDescent="0.25">
      <c r="A46" s="2" t="s">
        <v>17</v>
      </c>
      <c r="B46" s="3" t="s">
        <v>26</v>
      </c>
      <c r="C46" s="2" t="s">
        <v>77</v>
      </c>
      <c r="D46" s="44">
        <v>30193.63</v>
      </c>
      <c r="E46" s="41">
        <v>30185.19</v>
      </c>
      <c r="F46" s="43">
        <f>E46/D46*100</f>
        <v>99.972047084103494</v>
      </c>
      <c r="G46" s="41">
        <v>0</v>
      </c>
      <c r="H46" s="41">
        <v>0</v>
      </c>
      <c r="I46" s="44">
        <v>30193.63</v>
      </c>
      <c r="J46" s="41">
        <v>30185.19</v>
      </c>
      <c r="K46" s="4">
        <v>0</v>
      </c>
      <c r="L46" s="4">
        <v>0</v>
      </c>
      <c r="M46" s="4">
        <v>0</v>
      </c>
      <c r="N46" s="4">
        <v>0</v>
      </c>
      <c r="O46" s="2" t="s">
        <v>75</v>
      </c>
      <c r="P46" s="42">
        <v>4</v>
      </c>
      <c r="Q46" s="42">
        <v>8</v>
      </c>
      <c r="R46" s="3" t="s">
        <v>101</v>
      </c>
      <c r="S46" s="15"/>
    </row>
    <row r="47" spans="1:19" ht="102" x14ac:dyDescent="0.25">
      <c r="A47" s="2"/>
      <c r="B47" s="2" t="s">
        <v>39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6"/>
    </row>
    <row r="48" spans="1:19" ht="97.5" customHeight="1" x14ac:dyDescent="0.25">
      <c r="A48" s="19" t="s">
        <v>18</v>
      </c>
      <c r="B48" s="20" t="s">
        <v>27</v>
      </c>
      <c r="C48" s="2" t="s">
        <v>77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2" t="s">
        <v>76</v>
      </c>
      <c r="P48" s="42">
        <v>4</v>
      </c>
      <c r="Q48" s="42">
        <v>21</v>
      </c>
      <c r="R48" s="3" t="s">
        <v>102</v>
      </c>
      <c r="S48" s="26"/>
    </row>
    <row r="49" spans="1:19" ht="93" customHeight="1" x14ac:dyDescent="0.25">
      <c r="A49" s="2"/>
      <c r="B49" s="2" t="s">
        <v>39</v>
      </c>
      <c r="C49" s="79" t="s">
        <v>43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x14ac:dyDescent="0.25">
      <c r="A50" s="56" t="s">
        <v>19</v>
      </c>
      <c r="B50" s="56"/>
      <c r="C50" s="14" t="s">
        <v>11</v>
      </c>
      <c r="D50" s="17">
        <f>D45</f>
        <v>30193.63</v>
      </c>
      <c r="E50" s="17">
        <f>E45</f>
        <v>30185.19</v>
      </c>
      <c r="F50" s="33">
        <f t="shared" ref="F50:F51" si="11">E50/D50*100</f>
        <v>99.972047084103494</v>
      </c>
      <c r="G50" s="17"/>
      <c r="H50" s="17"/>
      <c r="I50" s="17">
        <f>I45</f>
        <v>30193.63</v>
      </c>
      <c r="J50" s="17">
        <f>J45</f>
        <v>30185.19</v>
      </c>
      <c r="K50" s="17"/>
      <c r="L50" s="17"/>
      <c r="M50" s="17"/>
      <c r="N50" s="17"/>
      <c r="O50" s="17" t="s">
        <v>11</v>
      </c>
      <c r="P50" s="17" t="s">
        <v>11</v>
      </c>
      <c r="Q50" s="17" t="s">
        <v>11</v>
      </c>
      <c r="R50" s="17"/>
      <c r="S50" s="15"/>
    </row>
    <row r="51" spans="1:19" ht="15.75" customHeight="1" x14ac:dyDescent="0.25">
      <c r="A51" s="21"/>
      <c r="B51" s="22" t="s">
        <v>28</v>
      </c>
      <c r="C51" s="14" t="s">
        <v>11</v>
      </c>
      <c r="D51" s="23">
        <f>D43+D50</f>
        <v>259268.03</v>
      </c>
      <c r="E51" s="23">
        <f>E43+E50</f>
        <v>256650.66600000003</v>
      </c>
      <c r="F51" s="33">
        <f t="shared" si="11"/>
        <v>98.990479466365372</v>
      </c>
      <c r="G51" s="23">
        <f>G43</f>
        <v>29680.400000000001</v>
      </c>
      <c r="H51" s="23">
        <f>H43</f>
        <v>27071.86</v>
      </c>
      <c r="I51" s="23">
        <f>I43+I50</f>
        <v>229587.63</v>
      </c>
      <c r="J51" s="23">
        <f>J43+J50</f>
        <v>229578.80600000001</v>
      </c>
      <c r="K51" s="11"/>
      <c r="L51" s="11"/>
      <c r="M51" s="11"/>
      <c r="N51" s="11"/>
      <c r="O51" s="17" t="s">
        <v>11</v>
      </c>
      <c r="P51" s="17" t="s">
        <v>11</v>
      </c>
      <c r="Q51" s="17" t="s">
        <v>11</v>
      </c>
      <c r="R51" s="14"/>
      <c r="S51" s="15"/>
    </row>
  </sheetData>
  <mergeCells count="37">
    <mergeCell ref="B20:B24"/>
    <mergeCell ref="C34:S34"/>
    <mergeCell ref="A50:B50"/>
    <mergeCell ref="A20:A24"/>
    <mergeCell ref="C49:S49"/>
    <mergeCell ref="A43:B43"/>
    <mergeCell ref="C29:S29"/>
    <mergeCell ref="C27:S27"/>
    <mergeCell ref="C37:S37"/>
    <mergeCell ref="C40:S40"/>
    <mergeCell ref="C42:S42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5:S25"/>
    <mergeCell ref="C47:S47"/>
    <mergeCell ref="S20:S24"/>
    <mergeCell ref="C32:S32"/>
    <mergeCell ref="C18:S18"/>
    <mergeCell ref="O20:O23"/>
    <mergeCell ref="R20:R23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35433070866141736" bottom="7.874015748031496E-2" header="0" footer="0"/>
  <pageSetup paperSize="9" scale="50" fitToHeight="0" orientation="landscape" r:id="rId1"/>
  <rowBreaks count="2" manualBreakCount="2">
    <brk id="28" max="18" man="1"/>
    <brk id="3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Ельцова Татьяна Викторовна</cp:lastModifiedBy>
  <cp:lastPrinted>2021-02-26T07:17:11Z</cp:lastPrinted>
  <dcterms:created xsi:type="dcterms:W3CDTF">2017-12-15T13:19:18Z</dcterms:created>
  <dcterms:modified xsi:type="dcterms:W3CDTF">2021-03-25T08:16:16Z</dcterms:modified>
</cp:coreProperties>
</file>